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5\โรงแรมนูโว ซิตี้\"/>
    </mc:Choice>
  </mc:AlternateContent>
  <xr:revisionPtr revIDLastSave="0" documentId="13_ncr:1_{6A2C219E-B34C-4699-89BE-DB9FE8B9BAA3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<sst xmlns="http://schemas.openxmlformats.org/spreadsheetml/2006/main" count="1075" uniqueCount="567">
  <si>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</si>
  <si>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</si>
  <si>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</si>
  <si>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</si>
  <si>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</si>
  <si>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</si>
  <si>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</si>
  <si>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</si>
  <si>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</si>
  <si>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</si>
  <si>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</si>
  <si>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</si>
  <si>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</si>
  <si>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</si>
  <si>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</si>
  <si>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</si>
  <si>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</si>
  <si>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</si>
  <si>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</si>
  <si>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</si>
  <si>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</si>
  <si>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</si>
  <si>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</si>
  <si>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</si>
  <si>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</si>
  <si>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</si>
  <si>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</si>
  <si>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</si>
  <si>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</si>
  <si>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</si>
  <si>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</si>
  <si>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</si>
  <si>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</si>
  <si>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</si>
  <si>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</si>
  <si>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</si>
  <si>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</si>
  <si>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</si>
  <si>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</si>
  <si>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</si>
  <si>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</si>
  <si>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</si>
  <si>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</si>
  <si>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</si>
  <si>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</si>
  <si>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</si>
  <si>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</si>
  <si>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</si>
  <si>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</si>
  <si>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</si>
  <si>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</si>
  <si>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</si>
  <si>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</si>
  <si>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</si>
  <si>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</si>
  <si>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</si>
  <si>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</si>
  <si>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</si>
  <si>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</si>
  <si>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</si>
  <si>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</si>
  <si>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</si>
  <si>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</si>
  <si>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</si>
  <si>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</si>
  <si>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</si>
  <si>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</si>
  <si>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</si>
  <si>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</si>
  <si>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</si>
  <si>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</si>
  <si>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</si>
  <si>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</si>
  <si>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</si>
  <si>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</si>
  <si>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</si>
  <si>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</si>
  <si>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</si>
  <si>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</si>
  <si>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</si>
  <si>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</si>
  <si>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</si>
  <si>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</si>
  <si>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</si>
  <si>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</si>
  <si>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</si>
  <si>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</si>
  <si>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</si>
  <si>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</si>
  <si>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</si>
  <si>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</si>
  <si>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</si>
  <si>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</si>
  <si>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</si>
  <si>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</si>
  <si>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</si>
  <si>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</si>
  <si>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</si>
  <si>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</si>
  <si>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</si>
  <si>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</si>
  <si>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</si>
  <si>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</si>
  <si>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</si>
  <si>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</si>
  <si>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</si>
  <si>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</si>
  <si>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</si>
  <si>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</si>
  <si>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</si>
  <si>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</si>
  <si>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</si>
  <si>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</si>
  <si>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</si>
  <si>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</si>
  <si>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</si>
  <si>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</si>
  <si>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</si>
  <si>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</si>
  <si>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</si>
  <si>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</si>
  <si>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</si>
  <si>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</si>
  <si>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</si>
  <si>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</si>
  <si>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</si>
  <si>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</si>
  <si>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</si>
  <si>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</si>
  <si>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</si>
  <si>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</si>
  <si>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</si>
  <si>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</si>
  <si>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</si>
  <si>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</si>
  <si>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</si>
  <si>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</si>
  <si>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</si>
  <si>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</si>
  <si>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</si>
  <si>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</si>
  <si>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</si>
  <si>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</si>
  <si>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</si>
  <si>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</si>
  <si>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</si>
  <si>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</si>
  <si>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</si>
  <si>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</si>
  <si>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</si>
  <si>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</si>
  <si>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</si>
  <si>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</si>
  <si>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</si>
  <si>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</si>
  <si>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</si>
  <si>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</si>
  <si>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</si>
  <si>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</si>
  <si>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</si>
  <si>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</si>
  <si>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</si>
  <si>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</si>
  <si>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</si>
  <si>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</si>
  <si>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</si>
  <si>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</si>
  <si>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</si>
  <si>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</si>
  <si>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</si>
  <si>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</si>
  <si>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</si>
  <si>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</si>
  <si>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</si>
  <si>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</si>
  <si>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</si>
  <si>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</si>
  <si>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</si>
  <si>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</si>
  <si>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</si>
  <si>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</si>
  <si>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</si>
  <si>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</si>
  <si>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</si>
  <si>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</si>
  <si>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</si>
  <si>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</si>
  <si>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</si>
  <si>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</si>
  <si>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</si>
  <si>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</si>
  <si>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</si>
  <si>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</si>
  <si>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</si>
  <si>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</si>
  <si>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</si>
  <si>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</si>
  <si>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</si>
  <si>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</si>
  <si>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</si>
  <si>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</si>
  <si>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</si>
  <si>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</si>
  <si>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</si>
  <si>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</si>
  <si>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</si>
  <si>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</si>
  <si>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</si>
  <si>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</si>
  <si>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</si>
  <si>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</si>
  <si>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</si>
  <si>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</si>
  <si>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</si>
  <si>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</si>
  <si>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</si>
  <si>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</si>
  <si>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</si>
  <si>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</si>
  <si>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</si>
  <si>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</si>
  <si>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</si>
  <si>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</si>
  <si>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</si>
  <si>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</si>
  <si>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</si>
  <si>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</si>
  <si>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</si>
  <si>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</si>
  <si>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</si>
  <si>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</si>
  <si>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</si>
  <si>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</si>
  <si>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</si>
  <si>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</si>
  <si>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</si>
  <si>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</si>
  <si>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</si>
  <si>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</si>
  <si>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</si>
  <si>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</si>
  <si>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</si>
  <si>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</si>
  <si>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</si>
  <si>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</si>
  <si>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</si>
  <si>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</si>
  <si>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</si>
  <si>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</si>
  <si>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</si>
  <si>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</si>
  <si>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</si>
  <si>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</si>
  <si>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</si>
  <si>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</si>
  <si>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</si>
  <si>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</si>
  <si>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</si>
  <si>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</si>
  <si>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</si>
  <si>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</si>
  <si>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</si>
  <si>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</si>
  <si>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</si>
  <si>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</si>
  <si>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</si>
  <si>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</si>
  <si>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</si>
  <si>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</si>
  <si>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</si>
  <si>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</si>
  <si>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</si>
  <si>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</si>
  <si>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</si>
  <si>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</si>
  <si>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</si>
  <si>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</si>
  <si>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</si>
  <si>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</si>
  <si>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</si>
  <si>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</si>
  <si>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</si>
  <si>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</si>
  <si>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</si>
  <si>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</si>
  <si>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</si>
  <si>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</si>
  <si>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</si>
  <si>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</si>
  <si>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</si>
  <si>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</si>
  <si>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</si>
  <si>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</si>
  <si>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</si>
  <si>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</si>
  <si>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</si>
  <si>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</si>
  <si>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</si>
  <si>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</si>
  <si>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</si>
  <si>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</si>
  <si>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</si>
  <si>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</si>
  <si>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</si>
  <si>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</si>
  <si>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</si>
  <si>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</si>
  <si>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</si>
  <si>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</si>
  <si>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</si>
  <si>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</si>
  <si>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</si>
  <si>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</si>
  <si>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</si>
  <si>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</si>
  <si>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</si>
  <si>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</si>
  <si>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</si>
  <si>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</si>
  <si>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</si>
  <si>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</si>
  <si>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</si>
  <si>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</si>
  <si>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</si>
  <si>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</si>
  <si>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</si>
  <si>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</si>
  <si>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</si>
  <si>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</si>
  <si>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</si>
  <si>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</si>
  <si>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</si>
  <si>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</si>
  <si>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</si>
  <si>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</si>
  <si>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</si>
  <si>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</si>
  <si>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</si>
  <si>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</si>
  <si>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</si>
  <si>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</si>
  <si>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</si>
  <si>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</si>
  <si>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</si>
  <si>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</si>
  <si>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</si>
  <si>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</si>
  <si>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</si>
  <si>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</si>
  <si>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</si>
  <si>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</si>
  <si>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</si>
  <si>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</si>
  <si>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</si>
  <si>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</si>
  <si>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</si>
  <si>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</si>
  <si>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</si>
  <si>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</si>
  <si>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</si>
  <si>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</si>
  <si>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</si>
  <si>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</si>
  <si>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</si>
  <si>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</si>
  <si>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</si>
  <si>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</si>
  <si>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</si>
  <si>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</si>
  <si>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</si>
  <si>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</si>
  <si>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</si>
  <si>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</si>
  <si>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</si>
  <si>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</si>
  <si>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</si>
  <si>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</si>
  <si>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</si>
  <si>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</si>
  <si>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</si>
  <si>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</si>
  <si>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</si>
  <si>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</si>
  <si>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</si>
  <si>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</si>
  <si>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</si>
  <si>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</si>
  <si>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</si>
  <si>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</si>
  <si>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</si>
  <si>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</si>
  <si>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</si>
  <si>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</si>
  <si>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</si>
  <si>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</si>
  <si>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</si>
  <si>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</si>
  <si>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</si>
  <si>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</si>
  <si>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</si>
  <si>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</si>
  <si>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</si>
  <si>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</si>
  <si>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</si>
  <si>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</si>
  <si>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</si>
  <si>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</si>
  <si>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</si>
  <si>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</si>
  <si>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</si>
  <si>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</si>
  <si>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</si>
  <si>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</si>
  <si>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</si>
  <si>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</si>
  <si>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</si>
  <si>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</si>
  <si>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</si>
  <si>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</si>
  <si>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</si>
  <si>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</si>
  <si>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</si>
  <si>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</si>
  <si>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</si>
  <si>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</si>
  <si>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</si>
  <si>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</si>
  <si>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</si>
  <si>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</si>
  <si>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</si>
  <si>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</si>
  <si>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</si>
  <si>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</si>
  <si>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</si>
  <si>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</si>
  <si>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</si>
  <si>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</si>
  <si>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</si>
  <si>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</si>
  <si>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</si>
  <si>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</si>
  <si>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</si>
  <si>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</si>
  <si>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</si>
  <si>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</si>
  <si>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</si>
  <si>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</si>
  <si>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</si>
  <si>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</si>
  <si>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</si>
  <si>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</si>
  <si>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</si>
  <si>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</si>
  <si>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</si>
  <si>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</si>
  <si>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</si>
  <si>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</si>
  <si>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</si>
  <si>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</si>
  <si>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</si>
  <si>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</si>
  <si>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</si>
  <si>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</si>
  <si>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</si>
  <si>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</si>
  <si>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</si>
  <si>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</si>
  <si>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</si>
  <si>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</si>
  <si>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</si>
  <si>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</si>
  <si>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</si>
  <si>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</si>
  <si>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</si>
  <si>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</si>
  <si>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</si>
  <si>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</si>
  <si>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</si>
  <si>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</si>
  <si>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</si>
  <si>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</si>
  <si>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</si>
  <si>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</si>
  <si>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</si>
  <si>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</si>
  <si>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</si>
  <si>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</si>
  <si>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</si>
  <si>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</si>
  <si>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</si>
  <si>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</si>
  <si>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</si>
  <si>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</si>
  <si>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</si>
  <si>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</si>
  <si>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</si>
  <si>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</si>
  <si>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</si>
  <si>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</si>
  <si>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</si>
  <si>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</si>
  <si>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</si>
  <si>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</si>
  <si>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</si>
  <si>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</si>
  <si>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</si>
  <si>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</si>
  <si>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</si>
  <si>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</si>
  <si>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</si>
  <si>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</si>
  <si>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</si>
  <si>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</si>
  <si>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</si>
  <si>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</si>
  <si>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</si>
  <si>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</si>
  <si>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</si>
  <si>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</si>
  <si>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</si>
  <si>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</si>
  <si>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</si>
  <si>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</si>
  <si>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</si>
  <si>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</si>
  <si>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</si>
  <si>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</si>
  <si>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</si>
  <si>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</si>
  <si>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</si>
  <si>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</si>
  <si>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</si>
  <si>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</si>
  <si>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</si>
  <si>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</si>
  <si>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</si>
  <si>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</si>
  <si>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</si>
  <si>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</si>
  <si>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</si>
  <si>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</si>
  <si>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</si>
  <si>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</si>
  <si>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</si>
  <si>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</si>
  <si>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</si>
  <si>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</si>
  <si>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</si>
  <si>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</si>
  <si>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</si>
  <si>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</si>
  <si>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</si>
  <si>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</si>
  <si>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</si>
  <si>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</si>
  <si>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กล้อง CCTV + IPTV + Lan To Room</t>
  </si>
  <si>
    <t>คุณ อนุชา</t>
  </si>
  <si>
    <t>โรงแรมนูโว ซิตี้</t>
  </si>
  <si>
    <t>https://maps.app.goo.gl/VSRJANNDrdmqNqfb6</t>
  </si>
  <si>
    <t>2 Samsen 2 Road, Phranakorn, กรุงเทพมหานคร 10200</t>
  </si>
  <si>
    <t>083-9270515</t>
  </si>
  <si>
    <t>HP2025002018</t>
  </si>
  <si>
    <t>สำรวจอุปกณร์ใช้ติดตั้งระบบ IPTV คับ</t>
  </si>
  <si>
    <t>สำรวจจุดติดตั้งcctv เพื่อเสนอราคาเครื่องบันทึกnvr/ กล้อง ครับ</t>
  </si>
  <si>
    <t>สำรวจจุดติดตั้งตู้สำหรับวางระบบจากตึก1 ไปยังตึก2 ครับ</t>
  </si>
  <si>
    <t>สำรวจระบบอินเทอร็เน็ต lan to room ครับ</t>
  </si>
  <si>
    <t>สำรวจจุดติดตั้งAP หลังทีวี ครับ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</si>
</sst>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16" fillId="0" borderId="5" xfId="2" quotePrefix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34</xdr:row>
      <xdr:rowOff>170164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VSRJANNDrdmqNqfb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K29" zoomScale="68" zoomScaleNormal="80" workbookViewId="0">
      <selection activeCell="L70" sqref="L70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555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16" zoomScale="58" zoomScaleNormal="58" zoomScaleSheetLayoutView="85" workbookViewId="0">
      <selection activeCell="E32" sqref="E32:O32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555</v>
      </c>
      <c r="I2" s="142"/>
      <c r="J2" s="142"/>
      <c r="K2" s="142"/>
      <c r="L2" s="142"/>
      <c r="M2" s="170" t="s">
        <v>249</v>
      </c>
      <c r="N2" s="170"/>
      <c r="O2" s="61" t="s">
        <v>561</v>
      </c>
    </row>
    <row r="3" spans="1:15" ht="30">
      <c r="A3" s="169" t="s">
        <v>256</v>
      </c>
      <c r="B3" s="170"/>
      <c r="C3" s="142" t="s">
        <v>422</v>
      </c>
      <c r="D3" s="142"/>
      <c r="E3" s="142"/>
      <c r="F3" s="170" t="s">
        <v>9</v>
      </c>
      <c r="G3" s="170"/>
      <c r="H3" s="143" t="str">
        <f>VLOOKUP(C3,'Ref.3'!C3:D32,2,0)</f>
        <v>Sales Executive</v>
      </c>
      <c r="I3" s="143"/>
      <c r="J3" s="143"/>
      <c r="K3" s="62" t="s">
        <v>248</v>
      </c>
      <c r="L3" s="63" t="str">
        <f>VLOOKUP(C3,'Ref.3'!C3:E32,3,0)</f>
        <v>061-421-0333</v>
      </c>
      <c r="M3" s="170" t="s">
        <v>0</v>
      </c>
      <c r="N3" s="170"/>
      <c r="O3" s="64">
        <v>45699</v>
      </c>
    </row>
    <row r="4" spans="1:15" ht="30">
      <c r="A4" s="169" t="s">
        <v>250</v>
      </c>
      <c r="B4" s="170"/>
      <c r="C4" s="142" t="s">
        <v>12</v>
      </c>
      <c r="D4" s="142"/>
      <c r="E4" s="142"/>
      <c r="F4" s="170" t="s">
        <v>252</v>
      </c>
      <c r="G4" s="170"/>
      <c r="H4" s="143" t="str">
        <f>VLOOKUP(C5,'Ref2'!B4:G31,6,0)</f>
        <v>นายธวัชชัย จันทร์โยธา</v>
      </c>
      <c r="I4" s="143"/>
      <c r="J4" s="143"/>
      <c r="K4" s="62" t="s">
        <v>248</v>
      </c>
      <c r="L4" s="63" t="str">
        <f>VLOOKUP(C5,'Ref2'!B4:H31,7,0)</f>
        <v>086-609 2639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164</v>
      </c>
      <c r="D5" s="142"/>
      <c r="E5" s="142"/>
      <c r="F5" s="170" t="s">
        <v>119</v>
      </c>
      <c r="G5" s="170"/>
      <c r="H5" s="143" t="str">
        <f>VLOOKUP(C5,'Ref2'!B4:C31,2,0)</f>
        <v>PH</v>
      </c>
      <c r="I5" s="143"/>
      <c r="J5" s="143"/>
      <c r="K5" s="62" t="s">
        <v>257</v>
      </c>
      <c r="L5" s="63" t="str">
        <f>VLOOKUP(C5,'Ref2'!B4:F31,5,0)</f>
        <v xml:space="preserve">AF 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พหลโยธิน</v>
      </c>
      <c r="D6" s="143"/>
      <c r="E6" s="143"/>
      <c r="F6" s="170" t="s">
        <v>253</v>
      </c>
      <c r="G6" s="170"/>
      <c r="H6" s="143" t="str">
        <f>VLOOKUP(C5,'Ref2'!B4:C31,2,0)</f>
        <v>PH</v>
      </c>
      <c r="I6" s="143"/>
      <c r="J6" s="143"/>
      <c r="K6" s="62" t="s">
        <v>258</v>
      </c>
      <c r="L6" s="63" t="str">
        <f>VLOOKUP(C5,'Ref2'!B4:D31,3,0)</f>
        <v>A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237</v>
      </c>
      <c r="D7" s="147"/>
      <c r="E7" s="147"/>
      <c r="F7" s="159" t="s">
        <v>147</v>
      </c>
      <c r="G7" s="159"/>
      <c r="H7" s="197" t="s">
        <v>148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557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559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558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556</v>
      </c>
      <c r="E14" s="145"/>
      <c r="F14" s="145"/>
      <c r="G14" s="145"/>
      <c r="H14" s="73" t="s">
        <v>403</v>
      </c>
      <c r="I14" s="207" t="s">
        <v>560</v>
      </c>
      <c r="J14" s="145"/>
      <c r="K14" s="73" t="s">
        <v>404</v>
      </c>
      <c r="L14" s="74"/>
      <c r="M14" s="73" t="s">
        <v>408</v>
      </c>
      <c r="N14" s="145" t="s">
        <v>544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/>
      <c r="J15" s="145"/>
      <c r="K15" s="73" t="s">
        <v>404</v>
      </c>
      <c r="L15" s="74"/>
      <c r="M15" s="73" t="s">
        <v>408</v>
      </c>
      <c r="N15" s="145" t="s">
        <v>544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>
        <v>1</v>
      </c>
      <c r="E17" s="174"/>
      <c r="F17" s="77" t="s">
        <v>511</v>
      </c>
      <c r="G17" s="77"/>
      <c r="H17" s="79">
        <v>4</v>
      </c>
      <c r="I17" s="77" t="s">
        <v>512</v>
      </c>
      <c r="J17" s="78"/>
      <c r="K17" s="79"/>
      <c r="L17" s="77" t="s">
        <v>513</v>
      </c>
      <c r="M17" s="77"/>
      <c r="N17" s="80">
        <v>38</v>
      </c>
      <c r="O17" s="81" t="s">
        <v>254</v>
      </c>
      <c r="P17" s="31"/>
    </row>
    <row r="18" spans="1:18" ht="28.8">
      <c r="A18" s="72">
        <v>8</v>
      </c>
      <c r="B18" s="163" t="s">
        <v>340</v>
      </c>
      <c r="C18" s="163"/>
      <c r="D18" s="191"/>
      <c r="E18" s="192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547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562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 t="s">
        <v>563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 t="s">
        <v>564</v>
      </c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 t="s">
        <v>565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545</v>
      </c>
      <c r="E32" s="129" t="s">
        <v>566</v>
      </c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144A6CF2-FEFD-40F7-82E3-C90EFDC8EC19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C39" sqref="C39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2025-02-13T03:50:48Z</dcterms:modified>
  <cp:category/>
  <cp:contentStatus/>
</cp:coreProperties>
</file>